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5" yWindow="4575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00" i="1" l="1"/>
  <c r="E128" i="1"/>
  <c r="E127" i="1"/>
  <c r="E126" i="1"/>
  <c r="E124" i="1"/>
  <c r="E123" i="1"/>
  <c r="E122" i="1"/>
  <c r="E120" i="1"/>
  <c r="E119" i="1"/>
  <c r="E118" i="1"/>
  <c r="E117" i="1"/>
  <c r="E115" i="1"/>
  <c r="E114" i="1"/>
  <c r="E113" i="1"/>
  <c r="E112" i="1"/>
  <c r="E111" i="1"/>
  <c r="E110" i="1"/>
  <c r="E109" i="1"/>
  <c r="E107" i="1"/>
  <c r="E106" i="1"/>
  <c r="E105" i="1"/>
  <c r="E104" i="1"/>
  <c r="E103" i="1"/>
  <c r="E102" i="1"/>
  <c r="E101" i="1"/>
  <c r="F110" i="1"/>
  <c r="F109" i="1"/>
  <c r="G128" i="1"/>
  <c r="H128" i="1"/>
  <c r="F128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G109" i="1"/>
  <c r="H109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2" i="1"/>
  <c r="G122" i="1"/>
  <c r="H122" i="1"/>
  <c r="F123" i="1"/>
  <c r="G123" i="1"/>
  <c r="H123" i="1"/>
  <c r="F124" i="1"/>
  <c r="G124" i="1"/>
  <c r="H124" i="1"/>
  <c r="F126" i="1"/>
  <c r="G126" i="1"/>
  <c r="H126" i="1"/>
  <c r="F127" i="1"/>
  <c r="G127" i="1"/>
  <c r="H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<sst xmlns="http://schemas.openxmlformats.org/spreadsheetml/2006/main" count="220" uniqueCount="218">
  <si>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</si>
  <si>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</si>
  <si>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</si>
  <si>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</si>
  <si>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</si>
  <si>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</si>
  <si>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</si>
  <si>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</si>
  <si>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</si>
  <si>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</si>
  <si>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</si>
  <si>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</si>
  <si>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</si>
  <si>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</si>
  <si>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</si>
  <si>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</si>
  <si>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</si>
  <si>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</si>
  <si>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</si>
  <si>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</si>
  <si>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</si>
  <si>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</si>
  <si>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</si>
  <si>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</si>
  <si>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</si>
  <si>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</si>
  <si>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</si>
  <si>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</si>
  <si>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</si>
  <si>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</si>
  <si>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</si>
  <si>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</si>
  <si>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</si>
  <si>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</si>
  <si>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</si>
  <si>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</si>
  <si>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</si>
  <si>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</si>
  <si>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</si>
  <si>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</si>
  <si>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</si>
  <si>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</si>
  <si>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</si>
  <si>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</si>
  <si>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</si>
  <si>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</si>
  <si>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</si>
  <si>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</si>
  <si>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</si>
  <si>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</si>
  <si>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</si>
  <si>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</si>
  <si>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</si>
  <si>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</si>
  <si>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</si>
  <si>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</si>
  <si>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</si>
  <si>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</si>
  <si>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</si>
  <si>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</si>
  <si>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</si>
  <si>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</si>
  <si>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</si>
  <si>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</si>
  <si>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</si>
  <si>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</si>
  <si>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</si>
  <si>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</si>
  <si>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</si>
  <si>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</si>
  <si>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</si>
  <si>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</si>
  <si>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</si>
  <si>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</si>
  <si>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</si>
  <si>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</si>
  <si>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</si>
  <si>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</si>
  <si>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</si>
  <si>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</si>
  <si>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</si>
  <si>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</si>
  <si>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</si>
  <si>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</si>
  <si>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</si>
  <si>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</si>
  <si>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</si>
  <si>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</si>
  <si>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</si>
  <si>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</si>
  <si>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</si>
  <si>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</si>
  <si>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</si>
  <si>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</si>
  <si>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</si>
  <si>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</si>
  <si>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</si>
  <si>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</si>
  <si>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</si>
  <si>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</si>
  <si>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</si>
  <si>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</si>
  <si>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</si>
  <si>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</si>
  <si>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</si>
  <si>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</si>
  <si>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</si>
  <si>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</si>
  <si>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</si>
  <si>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</si>
  <si>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</si>
  <si>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</si>
  <si>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</si>
  <si>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</si>
  <si>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</si>
  <si>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</si>
  <si>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</si>
  <si>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</si>
  <si>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</si>
  <si>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</si>
  <si>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</si>
  <si>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</si>
  <si>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</si>
  <si>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</si>
  <si>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</si>
  <si>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</si>
  <si>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</si>
  <si>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</si>
  <si>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</si>
  <si>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</si>
  <si>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</si>
  <si>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</si>
  <si>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</si>
  <si>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</si>
  <si>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</si>
  <si>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</si>
  <si>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</si>
  <si>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</si>
  <si>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</si>
  <si>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</si>
  <si>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</si>
  <si>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</si>
  <si>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</si>
  <si>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</si>
  <si>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</si>
  <si>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</si>
  <si>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</si>
  <si>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</si>
  <si>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</si>
  <si>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</si>
  <si>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</si>
  <si>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</si>
  <si>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</si>
  <si>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</si>
  <si>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</si>
  <si>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</si>
  <si>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</si>
  <si>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</si>
  <si>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</si>
  <si>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</si>
  <si>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</si>
  <si>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</si>
  <si>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</si>
  <si>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</si>
  <si>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</si>
  <si>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</si>
  <si>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</si>
  <si>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</si>
  <si>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</si>
  <si>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</si>
  <si>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</si>
  <si>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</si>
  <si>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</si>
  <si>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</si>
  <si>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</si>
  <si>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</si>
  <si>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</si>
  <si>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</si>
  <si>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</si>
  <si>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</si>
  <si>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</si>
  <si>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</si>
  <si>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</si>
  <si>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</si>
  <si>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</si>
  <si>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</si>
  <si>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</si>
  <si>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</si>
  <si>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</si>
  <si>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</si>
  <si>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</si>
  <si>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</si>
  <si>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</si>
  <si>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</si>
  <si>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</si>
  <si>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</si>
  <si>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</si>
  <si>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</si>
  <si>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</si>
  <si>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</si>
  <si>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</si>
  <si>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</si>
  <si>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</si>
  <si>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</si>
  <si>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</si>
  <si>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</si>
  <si>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</si>
  <si>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</si>
  <si>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</si>
  <si>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</si>
  <si>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</si>
  <si>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</si>
  <si>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</si>
  <si>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</si>
  <si>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</si>
  <si>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</si>
  <si>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بنك القاهرة عمان</t>
  </si>
  <si>
    <t>CAIRO AMMAN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</si>
</sst>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D1" workbookViewId="0">
      <selection activeCell="F14" sqref="F14"/>
    </sheetView>
  </sheetViews>
  <sheetFormatPr defaultRowHeight="15" x14ac:dyDescent="0.2"/>
  <cols>
    <col min="4" max="4" width="62" style="1" customWidth="1"/>
    <col min="5" max="7" width="16.140625" style="2" bestFit="1" customWidth="1"/>
    <col min="8" max="8" width="16.140625" style="2" customWidth="1"/>
    <col min="9" max="9" width="58" style="3" customWidth="1"/>
    <col min="10" max="49" width="9.140625" style="4" customWidth="1"/>
  </cols>
  <sheetData>
    <row r="2" spans="4:49" ht="15.75" x14ac:dyDescent="0.2">
      <c r="D2" s="5" t="s">
        <v>217</v>
      </c>
      <c r="E2" s="5"/>
      <c r="F2" s="2">
        <v>111021</v>
      </c>
      <c r="G2" s="59"/>
      <c r="H2" s="59"/>
      <c r="I2" s="6" t="s">
        <v>216</v>
      </c>
    </row>
    <row r="4" spans="4:49" s="7" customFormat="1" ht="24.95" customHeight="1" x14ac:dyDescent="0.2">
      <c r="D4" s="51" t="s">
        <v>201</v>
      </c>
      <c r="E4" s="52">
        <v>2018</v>
      </c>
      <c r="F4" s="52">
        <v>2017</v>
      </c>
      <c r="G4" s="52">
        <v>2016</v>
      </c>
      <c r="H4" s="52">
        <v>2015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">
      <c r="D6" s="12" t="s">
        <v>3</v>
      </c>
      <c r="E6" s="13">
        <v>1.33</v>
      </c>
      <c r="F6" s="13">
        <v>1.5</v>
      </c>
      <c r="G6" s="13">
        <v>1.85</v>
      </c>
      <c r="H6" s="13">
        <v>2.5499999999999998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">
      <c r="D7" s="12" t="s">
        <v>5</v>
      </c>
      <c r="E7" s="15">
        <v>15329503.23</v>
      </c>
      <c r="F7" s="15">
        <v>20012149.109999999</v>
      </c>
      <c r="G7" s="15">
        <v>57125077.240000002</v>
      </c>
      <c r="H7" s="15">
        <v>25670471.059999999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">
      <c r="D8" s="12" t="s">
        <v>7</v>
      </c>
      <c r="E8" s="15">
        <v>10273174</v>
      </c>
      <c r="F8" s="15">
        <v>11921038</v>
      </c>
      <c r="G8" s="15">
        <v>24878859</v>
      </c>
      <c r="H8" s="15">
        <v>10402949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">
      <c r="D9" s="12" t="s">
        <v>9</v>
      </c>
      <c r="E9" s="15">
        <v>5098</v>
      </c>
      <c r="F9" s="15">
        <v>4871</v>
      </c>
      <c r="G9" s="15">
        <v>7317</v>
      </c>
      <c r="H9" s="15">
        <v>6476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">
      <c r="D10" s="12" t="s">
        <v>11</v>
      </c>
      <c r="E10" s="15">
        <v>180000000</v>
      </c>
      <c r="F10" s="15">
        <v>180000000</v>
      </c>
      <c r="G10" s="15">
        <v>180000000</v>
      </c>
      <c r="H10" s="15">
        <v>160000000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">
      <c r="D11" s="12" t="s">
        <v>13</v>
      </c>
      <c r="E11" s="15">
        <v>239400000</v>
      </c>
      <c r="F11" s="15">
        <v>270000000</v>
      </c>
      <c r="G11" s="15">
        <v>333000000</v>
      </c>
      <c r="H11" s="15">
        <v>408000000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75" x14ac:dyDescent="0.25">
      <c r="D13" s="19"/>
      <c r="E13" s="20"/>
      <c r="F13" s="20"/>
      <c r="G13" s="20"/>
      <c r="H13" s="20"/>
      <c r="I13" s="21"/>
    </row>
    <row r="14" spans="4:49" ht="15.75" x14ac:dyDescent="0.25">
      <c r="E14" s="20"/>
      <c r="F14" s="20"/>
      <c r="G14" s="20"/>
      <c r="H14" s="20"/>
      <c r="I14" s="22"/>
    </row>
    <row r="15" spans="4:49" s="7" customFormat="1" ht="24.95" customHeight="1" x14ac:dyDescent="0.2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">
      <c r="D16" s="9" t="s">
        <v>19</v>
      </c>
      <c r="E16" s="24">
        <v>333370286</v>
      </c>
      <c r="F16" s="24">
        <v>519193270</v>
      </c>
      <c r="G16" s="24">
        <v>225410667</v>
      </c>
      <c r="H16" s="24">
        <v>212347289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">
      <c r="D17" s="26" t="s">
        <v>21</v>
      </c>
      <c r="E17" s="27">
        <v>117852700</v>
      </c>
      <c r="F17" s="27">
        <v>153418551</v>
      </c>
      <c r="G17" s="27">
        <v>333854252</v>
      </c>
      <c r="H17" s="27">
        <v>552356037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">
      <c r="D18" s="12" t="s">
        <v>23</v>
      </c>
      <c r="E18" s="27">
        <v>89579213</v>
      </c>
      <c r="F18" s="27">
        <v>94494903</v>
      </c>
      <c r="G18" s="27">
        <v>73543068</v>
      </c>
      <c r="H18" s="27">
        <v>113199984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">
      <c r="D19" s="12" t="s">
        <v>206</v>
      </c>
      <c r="E19" s="27">
        <v>11503790</v>
      </c>
      <c r="F19" s="27">
        <v>22275220</v>
      </c>
      <c r="G19" s="27">
        <v>25822584</v>
      </c>
      <c r="H19" s="27">
        <v>28171886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">
      <c r="D20" s="12" t="s">
        <v>207</v>
      </c>
      <c r="E20" s="27">
        <v>52322447</v>
      </c>
      <c r="F20" s="27">
        <v>32789902</v>
      </c>
      <c r="G20" s="27">
        <v>31502293</v>
      </c>
      <c r="H20" s="27">
        <v>37302031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">
      <c r="D21" s="12" t="s">
        <v>208</v>
      </c>
      <c r="E21" s="27">
        <v>539067213</v>
      </c>
      <c r="F21" s="27">
        <v>325364198</v>
      </c>
      <c r="G21" s="27">
        <v>336223295</v>
      </c>
      <c r="H21" s="27">
        <v>275985687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">
      <c r="D23" s="12" t="s">
        <v>27</v>
      </c>
      <c r="E23" s="27">
        <v>1649570401</v>
      </c>
      <c r="F23" s="27">
        <v>1537936749</v>
      </c>
      <c r="G23" s="27">
        <v>1356279148</v>
      </c>
      <c r="H23" s="27">
        <v>1144240181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">
      <c r="D24" s="12" t="s">
        <v>29</v>
      </c>
      <c r="E24" s="27">
        <v>61515747</v>
      </c>
      <c r="F24" s="27">
        <v>48663030</v>
      </c>
      <c r="G24" s="27">
        <v>47675336</v>
      </c>
      <c r="H24" s="27">
        <v>46299446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">
      <c r="D25" s="12" t="s">
        <v>31</v>
      </c>
      <c r="E25" s="27">
        <v>10288548</v>
      </c>
      <c r="F25" s="27">
        <v>10530187</v>
      </c>
      <c r="G25" s="27">
        <v>10794925</v>
      </c>
      <c r="H25" s="27">
        <v>10266892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">
      <c r="D26" s="12" t="s">
        <v>33</v>
      </c>
      <c r="E26" s="27">
        <v>43232345</v>
      </c>
      <c r="F26" s="27">
        <v>41393821</v>
      </c>
      <c r="G26" s="27">
        <v>42335356</v>
      </c>
      <c r="H26" s="27">
        <v>30489984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">
      <c r="D27" s="12" t="s">
        <v>170</v>
      </c>
      <c r="E27" s="27">
        <v>8699628</v>
      </c>
      <c r="F27" s="27">
        <v>5743006</v>
      </c>
      <c r="G27" s="27">
        <v>6270359</v>
      </c>
      <c r="H27" s="27">
        <v>4265762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">
      <c r="D28" s="12" t="s">
        <v>35</v>
      </c>
      <c r="E28" s="27">
        <v>90215782</v>
      </c>
      <c r="F28" s="27">
        <v>61737127</v>
      </c>
      <c r="G28" s="27">
        <v>59942211</v>
      </c>
      <c r="H28" s="27">
        <v>133703263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">
      <c r="D29" s="16" t="s">
        <v>37</v>
      </c>
      <c r="E29" s="29">
        <v>2935413805</v>
      </c>
      <c r="F29" s="29">
        <v>2794346747</v>
      </c>
      <c r="G29" s="29">
        <v>2491183233</v>
      </c>
      <c r="H29" s="29">
        <v>2532062104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75" x14ac:dyDescent="0.25">
      <c r="D30" s="19"/>
      <c r="E30" s="31"/>
      <c r="F30" s="31"/>
      <c r="G30" s="31"/>
      <c r="H30" s="31"/>
      <c r="I30" s="22"/>
    </row>
    <row r="31" spans="4:49" ht="15.75" x14ac:dyDescent="0.25">
      <c r="E31" s="31"/>
      <c r="F31" s="31"/>
      <c r="G31" s="31"/>
      <c r="H31" s="31"/>
    </row>
    <row r="32" spans="4:49" s="7" customFormat="1" ht="24.95" customHeight="1" x14ac:dyDescent="0.2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5" customHeight="1" x14ac:dyDescent="0.2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">
      <c r="D34" s="9" t="s">
        <v>43</v>
      </c>
      <c r="E34" s="24">
        <v>1913902093</v>
      </c>
      <c r="F34" s="24">
        <v>1749864846</v>
      </c>
      <c r="G34" s="24">
        <v>1547446248</v>
      </c>
      <c r="H34" s="24">
        <v>1570016124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">
      <c r="D35" s="26" t="s">
        <v>45</v>
      </c>
      <c r="E35" s="32">
        <v>378802862</v>
      </c>
      <c r="F35" s="32">
        <v>447289678</v>
      </c>
      <c r="G35" s="32">
        <v>358957094</v>
      </c>
      <c r="H35" s="32">
        <v>382932831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">
      <c r="D36" s="12" t="s">
        <v>47</v>
      </c>
      <c r="E36" s="27">
        <v>49580969</v>
      </c>
      <c r="F36" s="27">
        <v>51267717</v>
      </c>
      <c r="G36" s="27">
        <v>81476847</v>
      </c>
      <c r="H36" s="27">
        <v>86464640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">
      <c r="D37" s="12" t="s">
        <v>172</v>
      </c>
      <c r="E37" s="27">
        <v>162109306</v>
      </c>
      <c r="F37" s="27">
        <v>114906448</v>
      </c>
      <c r="G37" s="27">
        <v>92165097</v>
      </c>
      <c r="H37" s="27">
        <v>107238340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">
      <c r="D38" s="12" t="s">
        <v>171</v>
      </c>
      <c r="E38" s="27">
        <v>883100</v>
      </c>
      <c r="F38" s="27">
        <v>770068</v>
      </c>
      <c r="G38" s="27">
        <v>2049782</v>
      </c>
      <c r="H38" s="27">
        <v>2149293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">
      <c r="D39" s="12" t="s">
        <v>49</v>
      </c>
      <c r="E39" s="27">
        <v>83795406</v>
      </c>
      <c r="F39" s="27">
        <v>83195030</v>
      </c>
      <c r="G39" s="27">
        <v>71778153</v>
      </c>
      <c r="H39" s="27">
        <v>75682897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">
      <c r="D40" s="16" t="s">
        <v>51</v>
      </c>
      <c r="E40" s="29">
        <v>2589073736</v>
      </c>
      <c r="F40" s="29">
        <v>2447293787</v>
      </c>
      <c r="G40" s="29">
        <v>2153873221</v>
      </c>
      <c r="H40" s="29">
        <v>2224484125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75" x14ac:dyDescent="0.25">
      <c r="D41" s="19"/>
      <c r="E41" s="31"/>
      <c r="F41" s="31"/>
      <c r="G41" s="31"/>
      <c r="H41" s="31"/>
      <c r="I41" s="22"/>
    </row>
    <row r="42" spans="4:49" ht="15.75" x14ac:dyDescent="0.25">
      <c r="D42" s="19"/>
      <c r="E42" s="31"/>
      <c r="F42" s="31"/>
      <c r="G42" s="31"/>
      <c r="H42" s="31"/>
      <c r="I42" s="22"/>
    </row>
    <row r="43" spans="4:49" s="7" customFormat="1" ht="24.95" customHeight="1" x14ac:dyDescent="0.2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">
      <c r="D44" s="9" t="s">
        <v>55</v>
      </c>
      <c r="E44" s="24">
        <v>180000000</v>
      </c>
      <c r="F44" s="24">
        <v>180000000</v>
      </c>
      <c r="G44" s="24">
        <v>180000000</v>
      </c>
      <c r="H44" s="24">
        <v>160000000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">
      <c r="D45" s="12" t="s">
        <v>57</v>
      </c>
      <c r="E45" s="27">
        <v>180000000</v>
      </c>
      <c r="F45" s="27">
        <v>180000000</v>
      </c>
      <c r="G45" s="27">
        <v>180000000</v>
      </c>
      <c r="H45" s="27">
        <v>160000000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">
      <c r="D46" s="12" t="s">
        <v>59</v>
      </c>
      <c r="E46" s="27">
        <v>180000000</v>
      </c>
      <c r="F46" s="27">
        <v>180000000</v>
      </c>
      <c r="G46" s="27">
        <v>180000000</v>
      </c>
      <c r="H46" s="27">
        <v>160000000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">
      <c r="D47" s="12" t="s">
        <v>61</v>
      </c>
      <c r="E47" s="27">
        <v>74578456</v>
      </c>
      <c r="F47" s="27">
        <v>69955203</v>
      </c>
      <c r="G47" s="27">
        <v>65836075</v>
      </c>
      <c r="H47" s="27">
        <v>60988222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">
      <c r="D48" s="12" t="s">
        <v>63</v>
      </c>
      <c r="E48" s="27">
        <v>0</v>
      </c>
      <c r="F48" s="27">
        <v>0</v>
      </c>
      <c r="G48" s="27">
        <v>0</v>
      </c>
      <c r="H48" s="27">
        <v>0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">
      <c r="D49" s="12" t="s">
        <v>65</v>
      </c>
      <c r="E49" s="27">
        <v>14122127</v>
      </c>
      <c r="F49" s="27">
        <v>24354078</v>
      </c>
      <c r="G49" s="27">
        <v>20798918</v>
      </c>
      <c r="H49" s="27">
        <v>18572049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">
      <c r="D50" s="12" t="s">
        <v>67</v>
      </c>
      <c r="E50" s="27">
        <v>0</v>
      </c>
      <c r="F50" s="27">
        <v>0</v>
      </c>
      <c r="G50" s="27">
        <v>0</v>
      </c>
      <c r="H50" s="27">
        <v>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">
      <c r="D53" s="12" t="s">
        <v>213</v>
      </c>
      <c r="E53" s="27">
        <v>16200000</v>
      </c>
      <c r="F53" s="27">
        <v>21600000</v>
      </c>
      <c r="G53" s="27">
        <v>21600000</v>
      </c>
      <c r="H53" s="27">
        <v>16000000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">
      <c r="D54" s="12" t="s">
        <v>214</v>
      </c>
      <c r="E54" s="27">
        <v>0</v>
      </c>
      <c r="F54" s="27">
        <v>0</v>
      </c>
      <c r="G54" s="27">
        <v>0</v>
      </c>
      <c r="H54" s="27">
        <v>20000000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">
      <c r="D56" s="12" t="s">
        <v>75</v>
      </c>
      <c r="E56" s="27">
        <v>-9789482</v>
      </c>
      <c r="F56" s="27">
        <v>-9005364</v>
      </c>
      <c r="G56" s="27">
        <v>-10347484</v>
      </c>
      <c r="H56" s="27">
        <v>-6917105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">
      <c r="D57" s="12" t="s">
        <v>77</v>
      </c>
      <c r="E57" s="27">
        <v>61286036</v>
      </c>
      <c r="F57" s="27">
        <v>49679760</v>
      </c>
      <c r="G57" s="27">
        <v>48584530</v>
      </c>
      <c r="H57" s="27">
        <v>38934813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">
      <c r="D58" s="12" t="s">
        <v>79</v>
      </c>
      <c r="E58" s="27">
        <v>336397137</v>
      </c>
      <c r="F58" s="27">
        <v>336583677</v>
      </c>
      <c r="G58" s="27">
        <v>326472039</v>
      </c>
      <c r="H58" s="27">
        <v>307577979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">
      <c r="D59" s="47" t="s">
        <v>215</v>
      </c>
      <c r="E59" s="48">
        <v>9942932</v>
      </c>
      <c r="F59" s="48">
        <v>10469283</v>
      </c>
      <c r="G59" s="48">
        <v>10837973</v>
      </c>
      <c r="H59" s="48">
        <v>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">
      <c r="D60" s="16" t="s">
        <v>81</v>
      </c>
      <c r="E60" s="29">
        <v>2935413805</v>
      </c>
      <c r="F60" s="29">
        <v>2794346747</v>
      </c>
      <c r="G60" s="29">
        <v>2491183233</v>
      </c>
      <c r="H60" s="29">
        <v>2532062104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75" x14ac:dyDescent="0.25">
      <c r="D61" s="19"/>
      <c r="E61" s="31"/>
      <c r="F61" s="31"/>
      <c r="G61" s="31"/>
      <c r="H61" s="31"/>
      <c r="I61" s="22"/>
    </row>
    <row r="62" spans="4:49" ht="15.75" x14ac:dyDescent="0.25">
      <c r="D62" s="19"/>
      <c r="E62" s="31"/>
      <c r="F62" s="31"/>
      <c r="G62" s="31"/>
      <c r="H62" s="31"/>
      <c r="I62" s="22"/>
    </row>
    <row r="63" spans="4:49" s="7" customFormat="1" ht="24.95" customHeight="1" x14ac:dyDescent="0.2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">
      <c r="D64" s="9" t="s">
        <v>84</v>
      </c>
      <c r="E64" s="24">
        <v>164963345</v>
      </c>
      <c r="F64" s="24">
        <v>143048291</v>
      </c>
      <c r="G64" s="24">
        <v>129264364</v>
      </c>
      <c r="H64" s="24">
        <v>142609154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">
      <c r="D65" s="12" t="s">
        <v>86</v>
      </c>
      <c r="E65" s="27">
        <v>66660284</v>
      </c>
      <c r="F65" s="27">
        <v>50199195</v>
      </c>
      <c r="G65" s="27">
        <v>32670429</v>
      </c>
      <c r="H65" s="27">
        <v>41170304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">
      <c r="D66" s="12" t="s">
        <v>88</v>
      </c>
      <c r="E66" s="27">
        <v>98303061</v>
      </c>
      <c r="F66" s="27">
        <v>92849096</v>
      </c>
      <c r="G66" s="27">
        <v>96593935</v>
      </c>
      <c r="H66" s="27">
        <v>101438850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">
      <c r="D67" s="12" t="s">
        <v>90</v>
      </c>
      <c r="E67" s="27">
        <v>19338923</v>
      </c>
      <c r="F67" s="27">
        <v>20059886</v>
      </c>
      <c r="G67" s="27">
        <v>20130410</v>
      </c>
      <c r="H67" s="27">
        <v>20324769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">
      <c r="D68" s="12" t="s">
        <v>173</v>
      </c>
      <c r="E68" s="27">
        <v>117641984</v>
      </c>
      <c r="F68" s="27">
        <v>112908982</v>
      </c>
      <c r="G68" s="27">
        <v>116724345</v>
      </c>
      <c r="H68" s="27">
        <v>121763619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">
      <c r="D69" s="12" t="s">
        <v>92</v>
      </c>
      <c r="E69" s="27">
        <v>3560559</v>
      </c>
      <c r="F69" s="27">
        <v>1205442</v>
      </c>
      <c r="G69" s="27">
        <v>379276</v>
      </c>
      <c r="H69" s="27">
        <v>643723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">
      <c r="D70" s="12" t="s">
        <v>174</v>
      </c>
      <c r="E70" s="27">
        <v>4760073</v>
      </c>
      <c r="F70" s="27">
        <v>3826717</v>
      </c>
      <c r="G70" s="27">
        <v>3277281</v>
      </c>
      <c r="H70" s="27">
        <v>2668578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">
      <c r="D71" s="12" t="s">
        <v>175</v>
      </c>
      <c r="E71" s="27">
        <v>7741438</v>
      </c>
      <c r="F71" s="27">
        <v>8030748</v>
      </c>
      <c r="G71" s="27">
        <v>7748472</v>
      </c>
      <c r="H71" s="27">
        <v>6863067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">
      <c r="D72" s="12" t="s">
        <v>176</v>
      </c>
      <c r="E72" s="27">
        <v>133704054</v>
      </c>
      <c r="F72" s="27">
        <v>125971889</v>
      </c>
      <c r="G72" s="27">
        <v>128129374</v>
      </c>
      <c r="H72" s="27">
        <v>131938987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">
      <c r="D73" s="12" t="s">
        <v>177</v>
      </c>
      <c r="E73" s="27">
        <v>41125875</v>
      </c>
      <c r="F73" s="27">
        <v>40150410</v>
      </c>
      <c r="G73" s="27">
        <v>38854913</v>
      </c>
      <c r="H73" s="27">
        <v>38031909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">
      <c r="D74" s="12" t="s">
        <v>178</v>
      </c>
      <c r="E74" s="27">
        <v>9560877</v>
      </c>
      <c r="F74" s="27">
        <v>9176099</v>
      </c>
      <c r="G74" s="27">
        <v>8009598</v>
      </c>
      <c r="H74" s="27">
        <v>6412576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">
      <c r="D75" s="12" t="s">
        <v>179</v>
      </c>
      <c r="E75" s="27">
        <v>31140418</v>
      </c>
      <c r="F75" s="27">
        <v>28929289</v>
      </c>
      <c r="G75" s="27">
        <v>25907777</v>
      </c>
      <c r="H75" s="27">
        <v>23400494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">
      <c r="D76" s="12" t="s">
        <v>180</v>
      </c>
      <c r="E76" s="27">
        <v>8330203</v>
      </c>
      <c r="F76" s="27">
        <v>3792546</v>
      </c>
      <c r="G76" s="27">
        <v>3213480</v>
      </c>
      <c r="H76" s="27">
        <v>2756444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">
      <c r="D77" s="12" t="s">
        <v>181</v>
      </c>
      <c r="E77" s="27">
        <v>1562207</v>
      </c>
      <c r="F77" s="27">
        <v>2028341</v>
      </c>
      <c r="G77" s="27">
        <v>2220049</v>
      </c>
      <c r="H77" s="27">
        <v>1050165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">
      <c r="D79" s="12" t="s">
        <v>183</v>
      </c>
      <c r="E79" s="27">
        <v>91719580</v>
      </c>
      <c r="F79" s="27">
        <v>84076685</v>
      </c>
      <c r="G79" s="27">
        <v>78205817</v>
      </c>
      <c r="H79" s="27">
        <v>71651588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">
      <c r="D80" s="12" t="s">
        <v>184</v>
      </c>
      <c r="E80" s="27">
        <v>41984474</v>
      </c>
      <c r="F80" s="27">
        <v>41895204</v>
      </c>
      <c r="G80" s="27">
        <v>49923557</v>
      </c>
      <c r="H80" s="27">
        <v>60287399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">
      <c r="D81" s="12" t="s">
        <v>94</v>
      </c>
      <c r="E81" s="27">
        <v>12277739</v>
      </c>
      <c r="F81" s="27">
        <v>11927424</v>
      </c>
      <c r="G81" s="27">
        <v>15189678</v>
      </c>
      <c r="H81" s="27">
        <v>19119145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">
      <c r="D84" s="12" t="s">
        <v>187</v>
      </c>
      <c r="E84" s="27">
        <v>0</v>
      </c>
      <c r="F84" s="27">
        <v>0</v>
      </c>
      <c r="G84" s="27">
        <v>0</v>
      </c>
      <c r="H84" s="27">
        <v>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">
      <c r="D85" s="12" t="s">
        <v>200</v>
      </c>
      <c r="E85" s="27">
        <v>29706735</v>
      </c>
      <c r="F85" s="27">
        <v>29967780</v>
      </c>
      <c r="G85" s="27">
        <v>34733879</v>
      </c>
      <c r="H85" s="27">
        <v>41168254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">
      <c r="D86" s="47" t="s">
        <v>215</v>
      </c>
      <c r="E86" s="27">
        <v>-419935</v>
      </c>
      <c r="F86" s="27">
        <v>-368690</v>
      </c>
      <c r="G86" s="27">
        <v>-322124</v>
      </c>
      <c r="H86" s="27">
        <v>0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">
      <c r="D87" s="16" t="s">
        <v>199</v>
      </c>
      <c r="E87" s="29">
        <v>30126670</v>
      </c>
      <c r="F87" s="29">
        <v>30336470</v>
      </c>
      <c r="G87" s="29">
        <v>35056003</v>
      </c>
      <c r="H87" s="29">
        <v>41168254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75" x14ac:dyDescent="0.25">
      <c r="D88" s="19"/>
      <c r="E88" s="31"/>
      <c r="F88" s="31"/>
      <c r="G88" s="31"/>
      <c r="H88" s="31"/>
      <c r="I88" s="22"/>
    </row>
    <row r="89" spans="4:49" ht="15.75" x14ac:dyDescent="0.25">
      <c r="D89" s="19"/>
      <c r="E89" s="31"/>
      <c r="F89" s="31"/>
      <c r="G89" s="31"/>
      <c r="H89" s="31"/>
      <c r="I89" s="22"/>
    </row>
    <row r="90" spans="4:49" s="7" customFormat="1" ht="24.95" customHeight="1" x14ac:dyDescent="0.2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">
      <c r="D91" s="9" t="s">
        <v>100</v>
      </c>
      <c r="E91" s="24">
        <v>304370814</v>
      </c>
      <c r="F91" s="24">
        <v>227972605</v>
      </c>
      <c r="G91" s="24">
        <v>397796995</v>
      </c>
      <c r="H91" s="24">
        <v>411572964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">
      <c r="D92" s="12" t="s">
        <v>102</v>
      </c>
      <c r="E92" s="27">
        <v>70663238</v>
      </c>
      <c r="F92" s="27">
        <v>59710315</v>
      </c>
      <c r="G92" s="27">
        <v>-142916570</v>
      </c>
      <c r="H92" s="27">
        <v>-103825535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">
      <c r="D93" s="12" t="s">
        <v>104</v>
      </c>
      <c r="E93" s="27">
        <v>-245383590</v>
      </c>
      <c r="F93" s="27">
        <v>11932865</v>
      </c>
      <c r="G93" s="27">
        <v>-9912423</v>
      </c>
      <c r="H93" s="27">
        <v>47269512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">
      <c r="D94" s="12" t="s">
        <v>106</v>
      </c>
      <c r="E94" s="27">
        <v>25600268</v>
      </c>
      <c r="F94" s="27">
        <v>1121266</v>
      </c>
      <c r="G94" s="27">
        <v>-20063292</v>
      </c>
      <c r="H94" s="27">
        <v>40361852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">
      <c r="D95" s="12" t="s">
        <v>108</v>
      </c>
      <c r="E95" s="27">
        <v>4563226</v>
      </c>
      <c r="F95" s="27">
        <v>3633763</v>
      </c>
      <c r="G95" s="27">
        <v>3067895</v>
      </c>
      <c r="H95" s="27">
        <v>2418202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">
      <c r="D96" s="16" t="s">
        <v>110</v>
      </c>
      <c r="E96" s="29">
        <v>159813956</v>
      </c>
      <c r="F96" s="29">
        <v>304370814</v>
      </c>
      <c r="G96" s="29">
        <v>227972605</v>
      </c>
      <c r="H96" s="29">
        <v>397796995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5" customHeight="1" x14ac:dyDescent="0.2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">
      <c r="D100" s="9" t="s">
        <v>114</v>
      </c>
      <c r="E100" s="10">
        <f>+E8*100/E10</f>
        <v>5.7073188888888886</v>
      </c>
      <c r="F100" s="10">
        <f>+F8*100/F10</f>
        <v>6.6227988888888891</v>
      </c>
      <c r="G100" s="10">
        <f>+G8*100/G10</f>
        <v>13.821588333333333</v>
      </c>
      <c r="H100" s="10">
        <f>+H8*100/H10</f>
        <v>6.5018431249999997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">
      <c r="D101" s="12" t="s">
        <v>116</v>
      </c>
      <c r="E101" s="13">
        <f>+E87/E10</f>
        <v>0.16737038888888889</v>
      </c>
      <c r="F101" s="13">
        <f>+F87/F10</f>
        <v>0.16853594444444445</v>
      </c>
      <c r="G101" s="13">
        <f>+G87/G10</f>
        <v>0.19475557222222223</v>
      </c>
      <c r="H101" s="13">
        <f>+H87/H10</f>
        <v>0.25730158749999998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">
      <c r="D102" s="12" t="s">
        <v>118</v>
      </c>
      <c r="E102" s="13">
        <f>+E53/E10</f>
        <v>0.09</v>
      </c>
      <c r="F102" s="13">
        <f>+F53/F10</f>
        <v>0.12</v>
      </c>
      <c r="G102" s="13">
        <f>+G53/G10</f>
        <v>0.12</v>
      </c>
      <c r="H102" s="13">
        <f>+H53/H10</f>
        <v>0.1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">
      <c r="D103" s="12" t="s">
        <v>120</v>
      </c>
      <c r="E103" s="13">
        <f>+E58/E10</f>
        <v>1.8688729833333333</v>
      </c>
      <c r="F103" s="13">
        <f>+F58/F10</f>
        <v>1.8699093166666667</v>
      </c>
      <c r="G103" s="13">
        <f>+G58/G10</f>
        <v>1.81373355</v>
      </c>
      <c r="H103" s="13">
        <f>+H58/H10</f>
        <v>1.92236236875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">
      <c r="D104" s="12" t="s">
        <v>122</v>
      </c>
      <c r="E104" s="13">
        <f>+E11/E87</f>
        <v>7.9464474500500719</v>
      </c>
      <c r="F104" s="13">
        <f>+F11/F87</f>
        <v>8.9001785639528919</v>
      </c>
      <c r="G104" s="13">
        <f>+G11/G87</f>
        <v>9.4990863618992734</v>
      </c>
      <c r="H104" s="13">
        <f>+H11/H87</f>
        <v>9.9105490361578124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">
      <c r="D105" s="12" t="s">
        <v>124</v>
      </c>
      <c r="E105" s="13">
        <f>+E53*100/E11</f>
        <v>6.7669172932330826</v>
      </c>
      <c r="F105" s="13">
        <f>+F53*100/F11</f>
        <v>8</v>
      </c>
      <c r="G105" s="13">
        <f>+G53*100/G11</f>
        <v>6.4864864864864868</v>
      </c>
      <c r="H105" s="13">
        <f>+H53*100/H11</f>
        <v>3.9215686274509802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">
      <c r="D106" s="12" t="s">
        <v>126</v>
      </c>
      <c r="E106" s="13">
        <f>+E53*100/E87</f>
        <v>53.772952669511767</v>
      </c>
      <c r="F106" s="13">
        <f>+F53*100/F87</f>
        <v>71.201428511623135</v>
      </c>
      <c r="G106" s="13">
        <f>+G53*100/G87</f>
        <v>61.615695320427719</v>
      </c>
      <c r="H106" s="13">
        <f>+H53*100/H87</f>
        <v>38.864898181011029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">
      <c r="D107" s="16" t="s">
        <v>128</v>
      </c>
      <c r="E107" s="35">
        <f>+E11/E58</f>
        <v>0.71165885100859227</v>
      </c>
      <c r="F107" s="35">
        <f>+F11/F58</f>
        <v>0.8021779380584757</v>
      </c>
      <c r="G107" s="35">
        <f>+G11/G58</f>
        <v>1.0199954673606826</v>
      </c>
      <c r="H107" s="35">
        <f>+H11/H58</f>
        <v>1.3264928826390396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25">
      <c r="A109" s="8"/>
      <c r="B109" s="37"/>
      <c r="C109" s="37"/>
      <c r="D109" s="38" t="s">
        <v>130</v>
      </c>
      <c r="E109" s="39">
        <f>+E85*100/E29</f>
        <v>1.0120118311564594</v>
      </c>
      <c r="F109" s="39">
        <f>+F85*100/F29</f>
        <v>1.0724431401426218</v>
      </c>
      <c r="G109" s="39">
        <f>+G85*100/G29</f>
        <v>1.3942723497770106</v>
      </c>
      <c r="H109" s="39">
        <f>+H85*100/H29</f>
        <v>1.6258785254502588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25">
      <c r="A110" s="37"/>
      <c r="B110" s="37"/>
      <c r="C110" s="37"/>
      <c r="D110" s="12" t="s">
        <v>131</v>
      </c>
      <c r="E110" s="41">
        <f>+E87*100/E58</f>
        <v>8.9556856127464606</v>
      </c>
      <c r="F110" s="41">
        <f>+F87*100/F58</f>
        <v>9.0130544268788171</v>
      </c>
      <c r="G110" s="41">
        <f>+G87*100/G58</f>
        <v>10.737827076210959</v>
      </c>
      <c r="H110" s="41">
        <f>+H87*100/H58</f>
        <v>13.384655863155926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25">
      <c r="A111" s="8"/>
      <c r="B111" s="37"/>
      <c r="C111" s="37"/>
      <c r="D111" s="12" t="s">
        <v>196</v>
      </c>
      <c r="E111" s="41">
        <f>+E68*100/E72</f>
        <v>87.986848925313808</v>
      </c>
      <c r="F111" s="41">
        <f>+F68*100/F72</f>
        <v>89.630299979069136</v>
      </c>
      <c r="G111" s="41">
        <f>+G68*100/G72</f>
        <v>91.098817824552867</v>
      </c>
      <c r="H111" s="41">
        <f>+H68*100/H72</f>
        <v>92.28782315874534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25">
      <c r="A112" s="37"/>
      <c r="B112" s="37"/>
      <c r="C112" s="37"/>
      <c r="D112" s="12" t="s">
        <v>132</v>
      </c>
      <c r="E112" s="41">
        <f>+E64*100/E23</f>
        <v>10.000382214666084</v>
      </c>
      <c r="F112" s="41">
        <f>+F64*100/F23</f>
        <v>9.3013117147381461</v>
      </c>
      <c r="G112" s="41">
        <f>+G64*100/G23</f>
        <v>9.5308081813847956</v>
      </c>
      <c r="H112" s="41">
        <f>+H64*100/H23</f>
        <v>12.463218506744608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25">
      <c r="A113" s="8"/>
      <c r="B113" s="37"/>
      <c r="C113" s="37"/>
      <c r="D113" s="12" t="s">
        <v>197</v>
      </c>
      <c r="E113" s="41">
        <f>+E85*100/E72</f>
        <v>22.218275445858957</v>
      </c>
      <c r="F113" s="41">
        <f>+F85*100/F72</f>
        <v>23.789259840344222</v>
      </c>
      <c r="G113" s="41">
        <f>+G85*100/G72</f>
        <v>27.108443533018431</v>
      </c>
      <c r="H113" s="41">
        <f>+H85*100/H72</f>
        <v>31.202493619266608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">
      <c r="A114" s="8"/>
      <c r="B114" s="8"/>
      <c r="C114" s="8"/>
      <c r="D114" s="12" t="s">
        <v>198</v>
      </c>
      <c r="E114" s="42">
        <f>E72*100/E29</f>
        <v>4.5548622062162716</v>
      </c>
      <c r="F114" s="42">
        <f>F72*100/F29</f>
        <v>4.5080979708492848</v>
      </c>
      <c r="G114" s="42">
        <f>G72*100/G29</f>
        <v>5.1433139201768219</v>
      </c>
      <c r="H114" s="42">
        <f>H72*100/H29</f>
        <v>5.210732659028019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">
      <c r="A115" s="8"/>
      <c r="B115" s="8"/>
      <c r="C115" s="8"/>
      <c r="D115" s="43" t="s">
        <v>133</v>
      </c>
      <c r="E115" s="44">
        <f>+(E24+E25)*100/E23</f>
        <v>4.3529087910689297</v>
      </c>
      <c r="F115" s="44">
        <f>+(F24+F25)*100/F23</f>
        <v>3.8488720058538637</v>
      </c>
      <c r="G115" s="44">
        <f>+(G24+G25)*100/G23</f>
        <v>4.3110786659384663</v>
      </c>
      <c r="H115" s="44">
        <f>+(H24+H25)*100/H23</f>
        <v>4.9435720698572458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">
      <c r="D117" s="9" t="s">
        <v>135</v>
      </c>
      <c r="E117" s="10">
        <f>(E58+E59)*100/E29</f>
        <v>11.79867957321949</v>
      </c>
      <c r="F117" s="10">
        <f>(F58+F59)*100/F29</f>
        <v>12.419824432046408</v>
      </c>
      <c r="G117" s="10">
        <f>(G58+G59)*100/G29</f>
        <v>13.54015262834743</v>
      </c>
      <c r="H117" s="10">
        <f>(H58+H59)*100/H29</f>
        <v>12.147331556919822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">
      <c r="D118" s="12" t="s">
        <v>137</v>
      </c>
      <c r="E118" s="13">
        <f>+E58*100/(E34+E35)</f>
        <v>14.672500108065584</v>
      </c>
      <c r="F118" s="13">
        <f>+F58*100/(F34+F35)</f>
        <v>15.319071704944864</v>
      </c>
      <c r="G118" s="13">
        <f>+G58*100/(G34+G35)</f>
        <v>17.125024479735725</v>
      </c>
      <c r="H118" s="13">
        <f>+H58*100/(H34+H35)</f>
        <v>15.749412098689492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">
      <c r="D119" s="12" t="s">
        <v>139</v>
      </c>
      <c r="E119" s="13">
        <f>+E40*100/E29</f>
        <v>88.201320426780512</v>
      </c>
      <c r="F119" s="13">
        <f>+F40*100/F29</f>
        <v>87.580175567953589</v>
      </c>
      <c r="G119" s="13">
        <f>+G40*100/G29</f>
        <v>86.459847371652572</v>
      </c>
      <c r="H119" s="13">
        <f>+H40*100/H29</f>
        <v>87.852668443080177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">
      <c r="D120" s="16" t="s">
        <v>141</v>
      </c>
      <c r="E120" s="35">
        <f>+(E34+E35)*100/E29</f>
        <v>78.105000088735366</v>
      </c>
      <c r="F120" s="35">
        <f>+(F34+F35)*100/F29</f>
        <v>78.628556973427038</v>
      </c>
      <c r="G120" s="35">
        <f>+(G34+G35)*100/G29</f>
        <v>76.526018509855632</v>
      </c>
      <c r="H120" s="35">
        <f>+(H34+H35)*100/H29</f>
        <v>77.12879363878352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">
      <c r="D122" s="9" t="s">
        <v>143</v>
      </c>
      <c r="E122" s="10">
        <f>+E23*100/E29</f>
        <v>56.195497826923926</v>
      </c>
      <c r="F122" s="10">
        <f>+F23*100/F29</f>
        <v>55.037434085484307</v>
      </c>
      <c r="G122" s="10">
        <f>+G23*100/G29</f>
        <v>54.44317102145493</v>
      </c>
      <c r="H122" s="10">
        <f>+H23*100/H29</f>
        <v>45.190051981442238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">
      <c r="D123" s="12" t="s">
        <v>145</v>
      </c>
      <c r="E123" s="13">
        <f>+E23*100/(E34+E35)</f>
        <v>71.948655992676564</v>
      </c>
      <c r="F123" s="13">
        <f>+F23*100/(F34+F35)</f>
        <v>69.996749532214508</v>
      </c>
      <c r="G123" s="13">
        <f>+G23*100/(G34+G35)</f>
        <v>71.143347166876708</v>
      </c>
      <c r="H123" s="13">
        <f>+H23*100/(H34+H35)</f>
        <v>58.590378313292881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">
      <c r="D124" s="16" t="s">
        <v>147</v>
      </c>
      <c r="E124" s="35">
        <f>+E58*100/E23</f>
        <v>20.393014859873205</v>
      </c>
      <c r="F124" s="35">
        <f>+F58*100/F23</f>
        <v>21.885404404235352</v>
      </c>
      <c r="G124" s="35">
        <f>+G58*100/G23</f>
        <v>24.071153750422475</v>
      </c>
      <c r="H124" s="35">
        <f>+H58*100/H23</f>
        <v>26.880543447722186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">
      <c r="D126" s="9" t="s">
        <v>149</v>
      </c>
      <c r="E126" s="10">
        <f>+(E16+E17+E18+E19)/(E34+E35)</f>
        <v>0.24089710618695812</v>
      </c>
      <c r="F126" s="10">
        <f>+(F16+F17+F18+F19)/(F34+F35)</f>
        <v>0.35927465973713191</v>
      </c>
      <c r="G126" s="10">
        <f>+(G16+G17+G18+G19)/(G34+G35)</f>
        <v>0.3454833279451941</v>
      </c>
      <c r="H126" s="10">
        <f>+(H16+H17+H18+H19)/(H34+H35)</f>
        <v>0.46395231871280529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">
      <c r="D127" s="12" t="s">
        <v>151</v>
      </c>
      <c r="E127" s="13">
        <f>+(E16+E17+E18+E19+E20+E21+E22)*100/(E34+E35)</f>
        <v>49.884118168183569</v>
      </c>
      <c r="F127" s="13">
        <f>+(F16+F17+F18+F19+F20+F21+F22)*100/(F34+F35)</f>
        <v>52.228281236718331</v>
      </c>
      <c r="G127" s="13">
        <f>+(G16+G17+G18+G19+G20+G21+G22)*100/(G34+G35)</f>
        <v>53.837303805985457</v>
      </c>
      <c r="H127" s="13">
        <f>+(H16+H17+H18+H19+H20+H21+H22)*100/(H34+H35)</f>
        <v>62.437008959100012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">
      <c r="D128" s="16" t="s">
        <v>153</v>
      </c>
      <c r="E128" s="35">
        <f>+(E16+E17+E19)/(E34+E35)</f>
        <v>0.20182569719268567</v>
      </c>
      <c r="F128" s="35">
        <f>+(F16+F17+F19)/(F34+F35)</f>
        <v>0.31626680481941377</v>
      </c>
      <c r="G128" s="35">
        <f>+(G16+G17+G19)/(G34+G35)</f>
        <v>0.30690646103577801</v>
      </c>
      <c r="H128" s="35">
        <f>+(H16+H17+H19)/(H34+H35)</f>
        <v>0.40598870235192602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75" x14ac:dyDescent="0.2">
      <c r="D131" s="19"/>
      <c r="I131" s="22"/>
    </row>
    <row r="132" spans="4:49" ht="15.75" x14ac:dyDescent="0.2">
      <c r="D132" s="19"/>
      <c r="I132" s="22"/>
    </row>
    <row r="133" spans="4:49" ht="15.75" x14ac:dyDescent="0.2">
      <c r="D133" s="19"/>
      <c r="I133" s="22"/>
    </row>
    <row r="134" spans="4:49" ht="15.75" x14ac:dyDescent="0.2">
      <c r="D134" s="19"/>
      <c r="I134" s="22"/>
    </row>
    <row r="135" spans="4:49" ht="15.75" x14ac:dyDescent="0.2">
      <c r="D135" s="19"/>
      <c r="I135" s="22"/>
    </row>
    <row r="136" spans="4:49" ht="15.75" x14ac:dyDescent="0.2">
      <c r="D136" s="19"/>
      <c r="I136" s="22"/>
    </row>
    <row r="137" spans="4:49" ht="15.75" x14ac:dyDescent="0.2">
      <c r="D137" s="19"/>
      <c r="I137" s="22"/>
    </row>
    <row r="138" spans="4:49" ht="15.75" x14ac:dyDescent="0.2">
      <c r="D138" s="19"/>
      <c r="I138" s="22"/>
    </row>
    <row r="139" spans="4:49" ht="15.75" x14ac:dyDescent="0.2">
      <c r="D139" s="19"/>
      <c r="I139" s="22"/>
    </row>
    <row r="140" spans="4:49" ht="15.75" x14ac:dyDescent="0.2">
      <c r="D140" s="19"/>
      <c r="I140" s="22"/>
    </row>
    <row r="141" spans="4:49" ht="15.75" x14ac:dyDescent="0.2">
      <c r="D141" s="19"/>
      <c r="I141" s="22"/>
    </row>
    <row r="142" spans="4:49" ht="15.75" x14ac:dyDescent="0.2">
      <c r="D142" s="19"/>
      <c r="I142" s="22"/>
    </row>
    <row r="143" spans="4:49" ht="15.75" x14ac:dyDescent="0.2">
      <c r="D143" s="19"/>
      <c r="I143" s="22"/>
    </row>
    <row r="144" spans="4:49" ht="15.75" x14ac:dyDescent="0.2">
      <c r="D144" s="19"/>
      <c r="I144" s="22"/>
    </row>
    <row r="145" spans="4:9" ht="15.75" x14ac:dyDescent="0.2">
      <c r="D145" s="19"/>
      <c r="I145" s="22"/>
    </row>
    <row r="146" spans="4:9" ht="15.75" x14ac:dyDescent="0.2">
      <c r="D146" s="19"/>
      <c r="I146" s="22"/>
    </row>
    <row r="147" spans="4:9" ht="15.75" x14ac:dyDescent="0.2">
      <c r="D147" s="19"/>
      <c r="I147" s="22"/>
    </row>
    <row r="148" spans="4:9" ht="15.75" x14ac:dyDescent="0.2">
      <c r="D148" s="19"/>
      <c r="I148" s="22"/>
    </row>
    <row r="149" spans="4:9" ht="15.75" x14ac:dyDescent="0.2">
      <c r="D149" s="19"/>
      <c r="I149" s="22"/>
    </row>
    <row r="150" spans="4:9" ht="15.75" x14ac:dyDescent="0.2">
      <c r="D150" s="19"/>
      <c r="I150" s="22"/>
    </row>
    <row r="151" spans="4:9" ht="15.75" x14ac:dyDescent="0.2">
      <c r="D151" s="19"/>
      <c r="I151" s="22"/>
    </row>
    <row r="152" spans="4:9" ht="15.75" x14ac:dyDescent="0.2">
      <c r="D152" s="19"/>
      <c r="I152" s="22"/>
    </row>
    <row r="153" spans="4:9" ht="15.75" x14ac:dyDescent="0.2">
      <c r="D153" s="19"/>
      <c r="I153" s="22"/>
    </row>
    <row r="154" spans="4:9" ht="15.75" x14ac:dyDescent="0.2">
      <c r="D154" s="19"/>
      <c r="I154" s="22"/>
    </row>
    <row r="155" spans="4:9" ht="15.75" x14ac:dyDescent="0.2">
      <c r="D155" s="19"/>
      <c r="I155" s="22"/>
    </row>
    <row r="156" spans="4:9" ht="15.75" x14ac:dyDescent="0.2">
      <c r="D156" s="19"/>
      <c r="I156" s="22"/>
    </row>
    <row r="157" spans="4:9" ht="15.75" x14ac:dyDescent="0.2">
      <c r="D157" s="19"/>
      <c r="I157" s="22"/>
    </row>
    <row r="158" spans="4:9" ht="15.75" x14ac:dyDescent="0.2">
      <c r="D158" s="19"/>
      <c r="I158" s="22"/>
    </row>
    <row r="159" spans="4:9" ht="15.75" x14ac:dyDescent="0.2">
      <c r="D159" s="19"/>
      <c r="I159" s="22"/>
    </row>
    <row r="160" spans="4:9" ht="15.75" x14ac:dyDescent="0.2">
      <c r="D160" s="19"/>
      <c r="I160" s="22"/>
    </row>
    <row r="161" spans="4:9" ht="15.75" x14ac:dyDescent="0.2">
      <c r="D161" s="19"/>
      <c r="I161" s="22"/>
    </row>
    <row r="162" spans="4:9" ht="15.75" x14ac:dyDescent="0.2">
      <c r="D162" s="19"/>
      <c r="I162" s="22"/>
    </row>
    <row r="163" spans="4:9" ht="15.75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TALA</cp:lastModifiedBy>
  <cp:lastPrinted>2007-11-30T22:40:57Z</cp:lastPrinted>
  <dcterms:created xsi:type="dcterms:W3CDTF">2007-01-10T07:21:41Z</dcterms:created>
  <dcterms:modified xsi:type="dcterms:W3CDTF">2019-09-17T08:57:26Z</dcterms:modified>
</cp:coreProperties>
</file>